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条码标数量" sheetId="3" r:id="rId1"/>
    <sheet name="价格牌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Format'!$A$34:$P$62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<sst xmlns="http://schemas.openxmlformats.org/spreadsheetml/2006/main" count="984" uniqueCount="86">
  <si>
    <t>款号</t>
  </si>
  <si>
    <t>颜色</t>
  </si>
  <si>
    <t>S</t>
  </si>
  <si>
    <t>M</t>
  </si>
  <si>
    <t>L</t>
  </si>
  <si>
    <t>XL</t>
  </si>
  <si>
    <t>XXL</t>
  </si>
  <si>
    <t>3XL</t>
  </si>
  <si>
    <t>B7298AX</t>
  </si>
  <si>
    <t>BK27 - BLACK</t>
  </si>
  <si>
    <t>GR265 - GREY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</si>
  <si>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</si>
  <si>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</si>
  <si>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</si>
  <si>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1475209/1475178/1475181/1475210/1475212/1475213/1475214/1475216/1475189/1475218/1475220</t>
  </si>
  <si>
    <t>1477975/1477976/1477978/1477979/1477980/1477981/1477983/1477985/1475113/1478015/1478018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</si>
  <si>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</si>
  <si>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</si>
  <si>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</si>
  <si>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</si>
  <si>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</si>
  <si>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</si>
  <si>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</si>
  <si>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</si>
  <si>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</si>
  <si>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</si>
  <si>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</si>
  <si>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</si>
  <si>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</si>
  <si>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</si>
  <si>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</si>
  <si>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</si>
  <si>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</si>
  <si>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20.12.2024</t>
  </si>
  <si>
    <t>B7298AXORTA</t>
  </si>
  <si>
    <t>25.02.2025</t>
  </si>
  <si>
    <t>B7298AXORTB</t>
  </si>
  <si>
    <t>NORTH IRAQ</t>
  </si>
  <si>
    <t>06.01.2025</t>
  </si>
  <si>
    <t>07.03.2025</t>
  </si>
  <si>
    <t>KAZAKHSTAN</t>
  </si>
  <si>
    <t>05.02.2025</t>
  </si>
  <si>
    <t>B7298AXKZKA1</t>
  </si>
  <si>
    <t>06.04.2025</t>
  </si>
  <si>
    <t>B7298AXKZKB</t>
  </si>
  <si>
    <t>MOROCCO</t>
  </si>
  <si>
    <t>BOSNIA</t>
  </si>
  <si>
    <t>MACEDONIA</t>
  </si>
  <si>
    <t>UKRAINE</t>
  </si>
  <si>
    <t>SERBIA</t>
  </si>
  <si>
    <t>ALBANIA</t>
  </si>
  <si>
    <t>SOUTH IRAQ</t>
  </si>
  <si>
    <t>MONTENEGRO</t>
  </si>
  <si>
    <t>TOPTAN-5</t>
  </si>
  <si>
    <t>B7298AXTOP5A</t>
  </si>
  <si>
    <t>B7298AXTOP5B</t>
  </si>
  <si>
    <t>TOPTAN-7</t>
  </si>
  <si>
    <t>B7298AXTOP7A</t>
  </si>
  <si>
    <t>B7298AXTOP7B</t>
  </si>
  <si>
    <t>MOLDOVA</t>
  </si>
  <si>
    <t>AZERBAIJAN</t>
  </si>
  <si>
    <t>22.02.2025</t>
  </si>
  <si>
    <t>LEBANON</t>
  </si>
  <si>
    <t>Beden Bazlı Toplam Sipariş</t>
  </si>
  <si>
    <t>待定</t>
  </si>
  <si>
    <r>
      <t>11.3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</si>
  <si>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</si>
  <si>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r>
      <t>1475179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1475195</t>
    </r>
  </si>
  <si>
    <r>
      <t>1477977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1477987</t>
    </r>
  </si>
  <si>
    <t>空白</t>
  </si>
  <si>
    <r>
      <t>1475193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1477986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</si>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</sst>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E15" sqref="E15"/>
    </sheetView>
  </sheetViews>
  <sheetFormatPr defaultColWidth="8.72727272727273" defaultRowHeight="14.5" outlineLevelRow="4" outlineLevelCol="7"/>
  <cols>
    <col min="1" max="1" width="14"/>
    <col min="2" max="2" width="16.4545454545455"/>
    <col min="3" max="8" width="11.0909090909091"/>
  </cols>
  <sheetData>
    <row r="3" spans="1:8">
      <c r="A3" s="20" t="s">
        <v>0</v>
      </c>
      <c r="B3" s="20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>
      <c r="A4" s="21" t="s">
        <v>8</v>
      </c>
      <c r="B4" s="13" t="s">
        <v>9</v>
      </c>
      <c r="C4" s="13">
        <v>247</v>
      </c>
      <c r="D4" s="13">
        <v>494</v>
      </c>
      <c r="E4" s="13">
        <v>741</v>
      </c>
      <c r="F4" s="13">
        <v>494</v>
      </c>
      <c r="G4" s="13">
        <v>247</v>
      </c>
      <c r="H4" s="13">
        <v>247</v>
      </c>
    </row>
    <row r="5" spans="1:8">
      <c r="A5" s="21"/>
      <c r="B5" s="13" t="s">
        <v>10</v>
      </c>
      <c r="C5" s="13">
        <v>185</v>
      </c>
      <c r="D5" s="13">
        <v>370</v>
      </c>
      <c r="E5" s="13">
        <v>555</v>
      </c>
      <c r="F5" s="13">
        <v>370</v>
      </c>
      <c r="G5" s="13">
        <v>185</v>
      </c>
      <c r="H5" s="13">
        <v>185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5"/>
  <sheetViews>
    <sheetView workbookViewId="0">
      <selection activeCell="E10" sqref="E10"/>
    </sheetView>
  </sheetViews>
  <sheetFormatPr defaultColWidth="8.72727272727273" defaultRowHeight="14.5" outlineLevelRow="4"/>
  <cols>
    <col min="1" max="1" width="14"/>
    <col min="2" max="2" width="16.4545454545455"/>
    <col min="3" max="3" width="7.72727272727273"/>
    <col min="4" max="9" width="11.0909090909091"/>
    <col min="10" max="10" width="17.0909090909091" customWidth="1"/>
  </cols>
  <sheetData>
    <row r="3" spans="1:11">
      <c r="A3" s="16" t="s">
        <v>0</v>
      </c>
      <c r="B3" s="16" t="s">
        <v>1</v>
      </c>
      <c r="C3" s="17" t="s">
        <v>11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6" t="s">
        <v>12</v>
      </c>
      <c r="K3" s="19"/>
    </row>
    <row r="4" ht="87" spans="1:11">
      <c r="A4" s="17" t="s">
        <v>8</v>
      </c>
      <c r="B4" s="17" t="s">
        <v>9</v>
      </c>
      <c r="C4" s="17" t="s">
        <v>13</v>
      </c>
      <c r="D4" s="17">
        <v>144</v>
      </c>
      <c r="E4" s="17">
        <v>288</v>
      </c>
      <c r="F4" s="17">
        <v>432</v>
      </c>
      <c r="G4" s="17">
        <v>288</v>
      </c>
      <c r="H4" s="17">
        <v>144</v>
      </c>
      <c r="I4" s="17">
        <v>144</v>
      </c>
      <c r="J4" s="17" t="s">
        <v>14</v>
      </c>
      <c r="K4" s="19"/>
    </row>
    <row r="5" ht="87" spans="1:11">
      <c r="A5" s="17"/>
      <c r="B5" s="17" t="s">
        <v>10</v>
      </c>
      <c r="C5" s="17" t="s">
        <v>13</v>
      </c>
      <c r="D5" s="17">
        <v>125</v>
      </c>
      <c r="E5" s="17">
        <v>250</v>
      </c>
      <c r="F5" s="17">
        <v>375</v>
      </c>
      <c r="G5" s="17">
        <v>250</v>
      </c>
      <c r="H5" s="17">
        <v>125</v>
      </c>
      <c r="I5" s="17">
        <v>125</v>
      </c>
      <c r="J5" s="17" t="s">
        <v>15</v>
      </c>
      <c r="K5" s="19"/>
    </row>
  </sheetData>
  <mergeCells count="1">
    <mergeCell ref="A4: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0"/>
  <sheetViews>
    <sheetView tabSelected="1" topLeftCell="D61" workbookViewId="0">
      <selection activeCell="Q78" sqref="Q7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2727272727273" customWidth="1"/>
    <col min="8" max="8" width="12.6363636363636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5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5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5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5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5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5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5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5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5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5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5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5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5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5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5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5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5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5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5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5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5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5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5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5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5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5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5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5">
        <v>13</v>
      </c>
      <c r="R30" s="2">
        <v>130</v>
      </c>
      <c r="S30" s="2">
        <v>0</v>
      </c>
      <c r="T30" s="2">
        <v>0</v>
      </c>
    </row>
    <row r="33" spans="1:40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26</v>
      </c>
      <c r="P34" s="7" t="s">
        <v>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6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  <c r="P35" s="8" t="s">
        <v>13</v>
      </c>
    </row>
    <row r="36" spans="1:16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  <c r="P36" s="8" t="s">
        <v>13</v>
      </c>
    </row>
    <row r="37" spans="1:16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  <c r="P37" s="8" t="s">
        <v>13</v>
      </c>
    </row>
    <row r="38" spans="1:16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  <c r="P38" s="8" t="s">
        <v>13</v>
      </c>
    </row>
    <row r="39" s="4" customFormat="1" spans="1:16">
      <c r="A39" s="5" t="s">
        <v>8</v>
      </c>
      <c r="B39" s="5" t="s">
        <v>31</v>
      </c>
      <c r="C39" s="5">
        <v>1475179</v>
      </c>
      <c r="D39" s="5" t="s">
        <v>40</v>
      </c>
      <c r="E39" s="6" t="s">
        <v>41</v>
      </c>
      <c r="F39" s="6" t="s">
        <v>9</v>
      </c>
      <c r="G39" s="6" t="s">
        <v>42</v>
      </c>
      <c r="H39" s="6">
        <v>1</v>
      </c>
      <c r="I39" s="6">
        <v>57</v>
      </c>
      <c r="J39" s="6">
        <v>114</v>
      </c>
      <c r="K39" s="6">
        <v>171</v>
      </c>
      <c r="L39" s="5">
        <v>114</v>
      </c>
      <c r="M39" s="5">
        <v>57</v>
      </c>
      <c r="N39" s="5">
        <v>57</v>
      </c>
      <c r="O39" s="5" t="s">
        <v>40</v>
      </c>
      <c r="P39" s="9" t="s">
        <v>64</v>
      </c>
    </row>
    <row r="40" s="4" customFormat="1" spans="1:16">
      <c r="A40" s="5" t="s">
        <v>8</v>
      </c>
      <c r="B40" s="5" t="s">
        <v>31</v>
      </c>
      <c r="C40" s="5">
        <v>1477977</v>
      </c>
      <c r="D40" s="5" t="s">
        <v>40</v>
      </c>
      <c r="E40" s="6" t="s">
        <v>43</v>
      </c>
      <c r="F40" s="6" t="s">
        <v>10</v>
      </c>
      <c r="G40" s="6" t="s">
        <v>44</v>
      </c>
      <c r="H40" s="6">
        <v>1</v>
      </c>
      <c r="I40" s="6">
        <v>40</v>
      </c>
      <c r="J40" s="6">
        <v>80</v>
      </c>
      <c r="K40" s="6">
        <v>120</v>
      </c>
      <c r="L40" s="5">
        <v>80</v>
      </c>
      <c r="M40" s="5">
        <v>40</v>
      </c>
      <c r="N40" s="5">
        <v>40</v>
      </c>
      <c r="O40" s="5" t="s">
        <v>40</v>
      </c>
      <c r="P40" s="9" t="s">
        <v>64</v>
      </c>
    </row>
    <row r="41" spans="1:16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  <c r="P41" s="8" t="s">
        <v>13</v>
      </c>
    </row>
    <row r="42" spans="1:16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  <c r="P42" s="8" t="s">
        <v>13</v>
      </c>
    </row>
    <row r="43" spans="1:16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  <c r="P43" s="8" t="s">
        <v>13</v>
      </c>
    </row>
    <row r="44" spans="1:16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  <c r="P44" s="8" t="s">
        <v>13</v>
      </c>
    </row>
    <row r="45" spans="1:16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  <c r="P45" s="8" t="s">
        <v>13</v>
      </c>
    </row>
    <row r="46" spans="1:16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  <c r="P46" s="8" t="s">
        <v>13</v>
      </c>
    </row>
    <row r="47" spans="1:16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  <c r="P47" s="8" t="s">
        <v>13</v>
      </c>
    </row>
    <row r="48" spans="1:16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  <c r="P48" s="8" t="s">
        <v>13</v>
      </c>
    </row>
    <row r="49" spans="1:16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  <c r="P49" s="8" t="s">
        <v>13</v>
      </c>
    </row>
    <row r="50" spans="1:16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  <c r="P50" s="8" t="s">
        <v>13</v>
      </c>
    </row>
    <row r="51" spans="1:16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  <c r="P51" s="8" t="s">
        <v>13</v>
      </c>
    </row>
    <row r="52" spans="1:16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  <c r="P52" s="8" t="s">
        <v>13</v>
      </c>
    </row>
    <row r="53" spans="1:16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  <c r="P53" s="8" t="s">
        <v>13</v>
      </c>
    </row>
    <row r="54" spans="1:16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  <c r="P54" s="8" t="s">
        <v>13</v>
      </c>
    </row>
    <row r="55" spans="1:16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  <c r="P55" s="8" t="s">
        <v>13</v>
      </c>
    </row>
    <row r="56" s="4" customFormat="1" spans="1:16">
      <c r="A56" s="5" t="s">
        <v>8</v>
      </c>
      <c r="B56" s="5" t="s">
        <v>31</v>
      </c>
      <c r="C56" s="5">
        <v>1475193</v>
      </c>
      <c r="D56" s="5" t="s">
        <v>53</v>
      </c>
      <c r="E56" s="6" t="s">
        <v>38</v>
      </c>
      <c r="F56" s="6" t="s">
        <v>9</v>
      </c>
      <c r="G56" s="6" t="s">
        <v>54</v>
      </c>
      <c r="H56" s="6">
        <v>1</v>
      </c>
      <c r="I56" s="6">
        <v>21</v>
      </c>
      <c r="J56" s="6">
        <v>42</v>
      </c>
      <c r="K56" s="6">
        <v>63</v>
      </c>
      <c r="L56" s="5">
        <v>42</v>
      </c>
      <c r="M56" s="5">
        <v>21</v>
      </c>
      <c r="N56" s="5">
        <v>21</v>
      </c>
      <c r="O56" s="5" t="s">
        <v>53</v>
      </c>
      <c r="P56" s="9" t="s">
        <v>64</v>
      </c>
    </row>
    <row r="57" s="4" customFormat="1" spans="1:16">
      <c r="A57" s="5" t="s">
        <v>8</v>
      </c>
      <c r="B57" s="5" t="s">
        <v>31</v>
      </c>
      <c r="C57" s="5">
        <v>1477986</v>
      </c>
      <c r="D57" s="5" t="s">
        <v>53</v>
      </c>
      <c r="E57" s="6" t="s">
        <v>39</v>
      </c>
      <c r="F57" s="6" t="s">
        <v>10</v>
      </c>
      <c r="G57" s="6" t="s">
        <v>55</v>
      </c>
      <c r="H57" s="6">
        <v>1</v>
      </c>
      <c r="I57" s="6">
        <v>9</v>
      </c>
      <c r="J57" s="6">
        <v>18</v>
      </c>
      <c r="K57" s="6">
        <v>27</v>
      </c>
      <c r="L57" s="5">
        <v>18</v>
      </c>
      <c r="M57" s="5">
        <v>9</v>
      </c>
      <c r="N57" s="5">
        <v>9</v>
      </c>
      <c r="O57" s="5" t="s">
        <v>53</v>
      </c>
      <c r="P57" s="9" t="s">
        <v>64</v>
      </c>
    </row>
    <row r="58" s="4" customFormat="1" spans="1:16">
      <c r="A58" s="5" t="s">
        <v>8</v>
      </c>
      <c r="B58" s="5" t="s">
        <v>31</v>
      </c>
      <c r="C58" s="5">
        <v>1475195</v>
      </c>
      <c r="D58" s="5" t="s">
        <v>56</v>
      </c>
      <c r="E58" s="6" t="s">
        <v>38</v>
      </c>
      <c r="F58" s="6" t="s">
        <v>9</v>
      </c>
      <c r="G58" s="6" t="s">
        <v>57</v>
      </c>
      <c r="H58" s="6">
        <v>1</v>
      </c>
      <c r="I58" s="6">
        <v>25</v>
      </c>
      <c r="J58" s="6">
        <v>50</v>
      </c>
      <c r="K58" s="6">
        <v>75</v>
      </c>
      <c r="L58" s="5">
        <v>50</v>
      </c>
      <c r="M58" s="5">
        <v>25</v>
      </c>
      <c r="N58" s="5">
        <v>25</v>
      </c>
      <c r="O58" s="5" t="s">
        <v>56</v>
      </c>
      <c r="P58" s="9" t="s">
        <v>64</v>
      </c>
    </row>
    <row r="59" s="4" customFormat="1" spans="1:16">
      <c r="A59" s="5" t="s">
        <v>8</v>
      </c>
      <c r="B59" s="5" t="s">
        <v>31</v>
      </c>
      <c r="C59" s="5">
        <v>1477987</v>
      </c>
      <c r="D59" s="5" t="s">
        <v>56</v>
      </c>
      <c r="E59" s="6" t="s">
        <v>39</v>
      </c>
      <c r="F59" s="6" t="s">
        <v>10</v>
      </c>
      <c r="G59" s="6" t="s">
        <v>58</v>
      </c>
      <c r="H59" s="6">
        <v>1</v>
      </c>
      <c r="I59" s="6">
        <v>11</v>
      </c>
      <c r="J59" s="6">
        <v>22</v>
      </c>
      <c r="K59" s="6">
        <v>33</v>
      </c>
      <c r="L59" s="5">
        <v>22</v>
      </c>
      <c r="M59" s="5">
        <v>11</v>
      </c>
      <c r="N59" s="5">
        <v>11</v>
      </c>
      <c r="O59" s="5" t="s">
        <v>56</v>
      </c>
      <c r="P59" s="9" t="s">
        <v>64</v>
      </c>
    </row>
    <row r="60" spans="1:16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  <c r="P60" s="8" t="s">
        <v>13</v>
      </c>
    </row>
    <row r="61" spans="1:16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  <c r="P61" s="8" t="s">
        <v>13</v>
      </c>
    </row>
    <row r="62" spans="1:16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  <c r="P62" s="8" t="s">
        <v>13</v>
      </c>
    </row>
    <row r="65" spans="9:14">
      <c r="I65" s="12" t="s">
        <v>2</v>
      </c>
      <c r="J65" s="12" t="s">
        <v>3</v>
      </c>
      <c r="K65" s="12" t="s">
        <v>4</v>
      </c>
      <c r="L65" s="12" t="s">
        <v>5</v>
      </c>
      <c r="M65" s="12" t="s">
        <v>6</v>
      </c>
      <c r="N65" s="12" t="s">
        <v>7</v>
      </c>
    </row>
    <row r="66" spans="9:14">
      <c r="I66" s="13">
        <f t="shared" ref="I66:N66" si="0">SUM(I35:I62)</f>
        <v>432</v>
      </c>
      <c r="J66" s="13">
        <f t="shared" si="0"/>
        <v>864</v>
      </c>
      <c r="K66" s="13">
        <f t="shared" si="0"/>
        <v>1296</v>
      </c>
      <c r="L66" s="13">
        <f t="shared" si="0"/>
        <v>864</v>
      </c>
      <c r="M66" s="13">
        <f t="shared" si="0"/>
        <v>432</v>
      </c>
      <c r="N66" s="13">
        <f t="shared" si="0"/>
        <v>432</v>
      </c>
    </row>
    <row r="69" spans="1:40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21</v>
      </c>
      <c r="F69" s="1" t="s">
        <v>22</v>
      </c>
      <c r="G69" s="1" t="s">
        <v>23</v>
      </c>
      <c r="H69" s="1" t="s">
        <v>24</v>
      </c>
      <c r="I69" s="1" t="s">
        <v>2</v>
      </c>
      <c r="J69" s="1" t="s">
        <v>3</v>
      </c>
      <c r="K69" s="1" t="s">
        <v>4</v>
      </c>
      <c r="L69" s="1" t="s">
        <v>5</v>
      </c>
      <c r="M69" s="1" t="s">
        <v>6</v>
      </c>
      <c r="N69" s="1" t="s">
        <v>7</v>
      </c>
      <c r="O69" s="1" t="s">
        <v>26</v>
      </c>
      <c r="P69" s="7" t="s">
        <v>11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="4" customFormat="1" spans="1:16">
      <c r="A70" s="5" t="s">
        <v>8</v>
      </c>
      <c r="B70" s="5" t="s">
        <v>31</v>
      </c>
      <c r="C70" s="5">
        <v>1475179</v>
      </c>
      <c r="D70" s="5" t="s">
        <v>40</v>
      </c>
      <c r="E70" s="6" t="s">
        <v>41</v>
      </c>
      <c r="F70" s="6" t="s">
        <v>9</v>
      </c>
      <c r="G70" s="6" t="s">
        <v>42</v>
      </c>
      <c r="H70" s="6">
        <v>1</v>
      </c>
      <c r="I70" s="6">
        <v>57</v>
      </c>
      <c r="J70" s="6">
        <v>114</v>
      </c>
      <c r="K70" s="6">
        <v>171</v>
      </c>
      <c r="L70" s="5">
        <v>114</v>
      </c>
      <c r="M70" s="5">
        <v>57</v>
      </c>
      <c r="N70" s="5">
        <v>57</v>
      </c>
      <c r="O70" s="5" t="s">
        <v>40</v>
      </c>
      <c r="P70" s="9" t="s">
        <v>13</v>
      </c>
    </row>
    <row r="71" s="4" customFormat="1" spans="1:16">
      <c r="A71" s="5" t="s">
        <v>8</v>
      </c>
      <c r="B71" s="5" t="s">
        <v>31</v>
      </c>
      <c r="C71" s="5">
        <v>1477977</v>
      </c>
      <c r="D71" s="5" t="s">
        <v>40</v>
      </c>
      <c r="E71" s="6" t="s">
        <v>43</v>
      </c>
      <c r="F71" s="6" t="s">
        <v>10</v>
      </c>
      <c r="G71" s="6" t="s">
        <v>44</v>
      </c>
      <c r="H71" s="6">
        <v>1</v>
      </c>
      <c r="I71" s="6">
        <v>40</v>
      </c>
      <c r="J71" s="6">
        <v>80</v>
      </c>
      <c r="K71" s="6">
        <v>120</v>
      </c>
      <c r="L71" s="5">
        <v>80</v>
      </c>
      <c r="M71" s="5">
        <v>40</v>
      </c>
      <c r="N71" s="5">
        <v>40</v>
      </c>
      <c r="O71" s="5" t="s">
        <v>40</v>
      </c>
      <c r="P71" s="9" t="s">
        <v>13</v>
      </c>
    </row>
    <row r="72" s="4" customFormat="1" spans="1:16">
      <c r="A72" s="5" t="s">
        <v>8</v>
      </c>
      <c r="B72" s="5" t="s">
        <v>31</v>
      </c>
      <c r="C72" s="5">
        <v>1475195</v>
      </c>
      <c r="D72" s="5" t="s">
        <v>56</v>
      </c>
      <c r="E72" s="6" t="s">
        <v>38</v>
      </c>
      <c r="F72" s="6" t="s">
        <v>9</v>
      </c>
      <c r="G72" s="6" t="s">
        <v>57</v>
      </c>
      <c r="H72" s="6">
        <v>1</v>
      </c>
      <c r="I72" s="6">
        <v>25</v>
      </c>
      <c r="J72" s="6">
        <v>50</v>
      </c>
      <c r="K72" s="6">
        <v>75</v>
      </c>
      <c r="L72" s="5">
        <v>50</v>
      </c>
      <c r="M72" s="5">
        <v>25</v>
      </c>
      <c r="N72" s="5">
        <v>25</v>
      </c>
      <c r="O72" s="5" t="s">
        <v>56</v>
      </c>
      <c r="P72" s="9" t="s">
        <v>13</v>
      </c>
    </row>
    <row r="73" s="4" customFormat="1" spans="1:16">
      <c r="A73" s="5" t="s">
        <v>8</v>
      </c>
      <c r="B73" s="5" t="s">
        <v>31</v>
      </c>
      <c r="C73" s="5">
        <v>1477987</v>
      </c>
      <c r="D73" s="5" t="s">
        <v>56</v>
      </c>
      <c r="E73" s="6" t="s">
        <v>39</v>
      </c>
      <c r="F73" s="6" t="s">
        <v>10</v>
      </c>
      <c r="G73" s="6" t="s">
        <v>58</v>
      </c>
      <c r="H73" s="6">
        <v>1</v>
      </c>
      <c r="I73" s="6">
        <v>11</v>
      </c>
      <c r="J73" s="6">
        <v>22</v>
      </c>
      <c r="K73" s="6">
        <v>33</v>
      </c>
      <c r="L73" s="5">
        <v>22</v>
      </c>
      <c r="M73" s="5">
        <v>11</v>
      </c>
      <c r="N73" s="5">
        <v>11</v>
      </c>
      <c r="O73" s="5" t="s">
        <v>56</v>
      </c>
      <c r="P73" s="9" t="s">
        <v>13</v>
      </c>
    </row>
    <row r="76" spans="8:8">
      <c r="H76" t="s">
        <v>65</v>
      </c>
    </row>
    <row r="77" spans="8:15">
      <c r="H77" s="10" t="s">
        <v>1</v>
      </c>
      <c r="I77" s="14" t="s">
        <v>2</v>
      </c>
      <c r="J77" s="14" t="s">
        <v>3</v>
      </c>
      <c r="K77" s="14" t="s">
        <v>4</v>
      </c>
      <c r="L77" s="14" t="s">
        <v>5</v>
      </c>
      <c r="M77" s="14" t="s">
        <v>6</v>
      </c>
      <c r="N77" s="14" t="s">
        <v>7</v>
      </c>
      <c r="O77" s="10" t="s">
        <v>66</v>
      </c>
    </row>
    <row r="78" spans="8:15">
      <c r="H78" s="11" t="s">
        <v>9</v>
      </c>
      <c r="I78" s="15">
        <f>I70+I72</f>
        <v>82</v>
      </c>
      <c r="J78" s="15">
        <f>J70+J72</f>
        <v>164</v>
      </c>
      <c r="K78" s="15">
        <f>K70+K72</f>
        <v>246</v>
      </c>
      <c r="L78" s="15">
        <f>L70+L72</f>
        <v>164</v>
      </c>
      <c r="M78" s="15">
        <f>M70+M72</f>
        <v>82</v>
      </c>
      <c r="N78" s="15">
        <f>N70+N72</f>
        <v>82</v>
      </c>
      <c r="O78" s="15" t="s">
        <v>67</v>
      </c>
    </row>
    <row r="79" spans="8:15">
      <c r="H79" s="11" t="s">
        <v>10</v>
      </c>
      <c r="I79" s="15">
        <f>I71+I73</f>
        <v>51</v>
      </c>
      <c r="J79" s="15">
        <f>J71+J73</f>
        <v>102</v>
      </c>
      <c r="K79" s="15">
        <f>K71+K73</f>
        <v>153</v>
      </c>
      <c r="L79" s="15">
        <f>L71+L73</f>
        <v>102</v>
      </c>
      <c r="M79" s="15">
        <f>M71+M73</f>
        <v>51</v>
      </c>
      <c r="N79" s="15">
        <f>N71+N73</f>
        <v>51</v>
      </c>
      <c r="O79" s="15" t="s">
        <v>68</v>
      </c>
    </row>
    <row r="80" spans="8:15">
      <c r="H80" s="10" t="s">
        <v>69</v>
      </c>
      <c r="I80" s="15">
        <v>300</v>
      </c>
      <c r="J80" s="15"/>
      <c r="K80" s="15"/>
      <c r="L80" s="15"/>
      <c r="M80" s="15"/>
      <c r="N80" s="15"/>
      <c r="O80" s="5" t="s">
        <v>70</v>
      </c>
    </row>
  </sheetData>
  <autoFilter xmlns:etc="http://www.wps.cn/officeDocument/2017/etCustomData" ref="A34:P62" etc:filterBottomFollowUsedRange="0">
    <extLst/>
  </autoFilter>
  <mergeCells count="2">
    <mergeCell ref="A1:R1"/>
    <mergeCell ref="A33:N3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2727272727273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72</v>
      </c>
      <c r="B2" s="1" t="s">
        <v>73</v>
      </c>
      <c r="C2" s="1" t="s">
        <v>74</v>
      </c>
      <c r="D2" s="1" t="s">
        <v>20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 t="s">
        <v>84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2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2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2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2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2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2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2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2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2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2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2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2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2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2">
        <v>13</v>
      </c>
      <c r="R30" s="2">
        <v>130</v>
      </c>
      <c r="S30" s="2">
        <v>0</v>
      </c>
      <c r="T30" s="2">
        <v>0</v>
      </c>
    </row>
    <row r="33" spans="1:40">
      <c r="A33" s="1" t="s">
        <v>85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72</v>
      </c>
      <c r="B34" s="1" t="s">
        <v>73</v>
      </c>
      <c r="C34" s="1" t="s">
        <v>74</v>
      </c>
      <c r="D34" s="1" t="s">
        <v>20</v>
      </c>
      <c r="E34" s="1" t="s">
        <v>75</v>
      </c>
      <c r="F34" s="1" t="s">
        <v>76</v>
      </c>
      <c r="G34" s="1" t="s">
        <v>77</v>
      </c>
      <c r="H34" s="1" t="s">
        <v>78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80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5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</row>
    <row r="36" spans="1:15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</row>
    <row r="37" spans="1:15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</row>
    <row r="38" spans="1:15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</row>
    <row r="39" spans="1:15">
      <c r="A39" s="2" t="s">
        <v>8</v>
      </c>
      <c r="B39" s="2" t="s">
        <v>31</v>
      </c>
      <c r="C39" s="2">
        <v>1475179</v>
      </c>
      <c r="D39" s="2" t="s">
        <v>40</v>
      </c>
      <c r="E39" s="3" t="s">
        <v>41</v>
      </c>
      <c r="F39" s="3" t="s">
        <v>9</v>
      </c>
      <c r="G39" s="3" t="s">
        <v>42</v>
      </c>
      <c r="H39" s="3">
        <v>1</v>
      </c>
      <c r="I39" s="3">
        <v>57</v>
      </c>
      <c r="J39" s="3">
        <v>114</v>
      </c>
      <c r="K39" s="3">
        <v>171</v>
      </c>
      <c r="L39" s="2">
        <v>114</v>
      </c>
      <c r="M39" s="2">
        <v>57</v>
      </c>
      <c r="N39" s="2">
        <v>57</v>
      </c>
      <c r="O39" s="2" t="s">
        <v>40</v>
      </c>
    </row>
    <row r="40" spans="1:15">
      <c r="A40" s="2" t="s">
        <v>8</v>
      </c>
      <c r="B40" s="2" t="s">
        <v>31</v>
      </c>
      <c r="C40" s="2">
        <v>1477977</v>
      </c>
      <c r="D40" s="2" t="s">
        <v>40</v>
      </c>
      <c r="E40" s="3" t="s">
        <v>43</v>
      </c>
      <c r="F40" s="3" t="s">
        <v>10</v>
      </c>
      <c r="G40" s="3" t="s">
        <v>44</v>
      </c>
      <c r="H40" s="3">
        <v>1</v>
      </c>
      <c r="I40" s="3">
        <v>40</v>
      </c>
      <c r="J40" s="3">
        <v>80</v>
      </c>
      <c r="K40" s="3">
        <v>120</v>
      </c>
      <c r="L40" s="2">
        <v>80</v>
      </c>
      <c r="M40" s="2">
        <v>40</v>
      </c>
      <c r="N40" s="2">
        <v>40</v>
      </c>
      <c r="O40" s="2" t="s">
        <v>40</v>
      </c>
    </row>
    <row r="41" spans="1:15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</row>
    <row r="42" spans="1:15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</row>
    <row r="43" spans="1:15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</row>
    <row r="44" spans="1:15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</row>
    <row r="45" spans="1:15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</row>
    <row r="46" spans="1:15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</row>
    <row r="47" spans="1:15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</row>
    <row r="48" spans="1:15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</row>
    <row r="49" spans="1:15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</row>
    <row r="50" spans="1:15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</row>
    <row r="51" spans="1:15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</row>
    <row r="52" spans="1:15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</row>
    <row r="53" spans="1:15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</row>
    <row r="54" spans="1:15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</row>
    <row r="55" spans="1:15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</row>
    <row r="56" spans="1:15">
      <c r="A56" s="2" t="s">
        <v>8</v>
      </c>
      <c r="B56" s="2" t="s">
        <v>31</v>
      </c>
      <c r="C56" s="2">
        <v>1475193</v>
      </c>
      <c r="D56" s="2" t="s">
        <v>53</v>
      </c>
      <c r="E56" s="3" t="s">
        <v>38</v>
      </c>
      <c r="F56" s="3" t="s">
        <v>9</v>
      </c>
      <c r="G56" s="3" t="s">
        <v>54</v>
      </c>
      <c r="H56" s="3">
        <v>1</v>
      </c>
      <c r="I56" s="3">
        <v>21</v>
      </c>
      <c r="J56" s="3">
        <v>42</v>
      </c>
      <c r="K56" s="3">
        <v>63</v>
      </c>
      <c r="L56" s="2">
        <v>42</v>
      </c>
      <c r="M56" s="2">
        <v>21</v>
      </c>
      <c r="N56" s="2">
        <v>21</v>
      </c>
      <c r="O56" s="2" t="s">
        <v>53</v>
      </c>
    </row>
    <row r="57" spans="1:15">
      <c r="A57" s="2" t="s">
        <v>8</v>
      </c>
      <c r="B57" s="2" t="s">
        <v>31</v>
      </c>
      <c r="C57" s="2">
        <v>1477986</v>
      </c>
      <c r="D57" s="2" t="s">
        <v>53</v>
      </c>
      <c r="E57" s="3" t="s">
        <v>39</v>
      </c>
      <c r="F57" s="3" t="s">
        <v>10</v>
      </c>
      <c r="G57" s="3" t="s">
        <v>55</v>
      </c>
      <c r="H57" s="3">
        <v>1</v>
      </c>
      <c r="I57" s="3">
        <v>9</v>
      </c>
      <c r="J57" s="3">
        <v>18</v>
      </c>
      <c r="K57" s="3">
        <v>27</v>
      </c>
      <c r="L57" s="2">
        <v>18</v>
      </c>
      <c r="M57" s="2">
        <v>9</v>
      </c>
      <c r="N57" s="2">
        <v>9</v>
      </c>
      <c r="O57" s="2" t="s">
        <v>53</v>
      </c>
    </row>
    <row r="58" spans="1:15">
      <c r="A58" s="2" t="s">
        <v>8</v>
      </c>
      <c r="B58" s="2" t="s">
        <v>31</v>
      </c>
      <c r="C58" s="2">
        <v>1475195</v>
      </c>
      <c r="D58" s="2" t="s">
        <v>56</v>
      </c>
      <c r="E58" s="3" t="s">
        <v>38</v>
      </c>
      <c r="F58" s="3" t="s">
        <v>9</v>
      </c>
      <c r="G58" s="3" t="s">
        <v>57</v>
      </c>
      <c r="H58" s="3">
        <v>1</v>
      </c>
      <c r="I58" s="3">
        <v>25</v>
      </c>
      <c r="J58" s="3">
        <v>50</v>
      </c>
      <c r="K58" s="3">
        <v>75</v>
      </c>
      <c r="L58" s="2">
        <v>50</v>
      </c>
      <c r="M58" s="2">
        <v>25</v>
      </c>
      <c r="N58" s="2">
        <v>25</v>
      </c>
      <c r="O58" s="2" t="s">
        <v>56</v>
      </c>
    </row>
    <row r="59" spans="1:15">
      <c r="A59" s="2" t="s">
        <v>8</v>
      </c>
      <c r="B59" s="2" t="s">
        <v>31</v>
      </c>
      <c r="C59" s="2">
        <v>1477987</v>
      </c>
      <c r="D59" s="2" t="s">
        <v>56</v>
      </c>
      <c r="E59" s="3" t="s">
        <v>39</v>
      </c>
      <c r="F59" s="3" t="s">
        <v>10</v>
      </c>
      <c r="G59" s="3" t="s">
        <v>58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56</v>
      </c>
    </row>
    <row r="60" spans="1:15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</row>
    <row r="61" spans="1:15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</row>
    <row r="62" spans="1:15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2024-10-17T03:43:00Z</dcterms:created>
  <dcterms:modified xsi:type="dcterms:W3CDTF">2024-11-13T12:52:16Z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7BD07FE2836949E6BAF8191EC1D06E76_12</vt:lpwstr>
  </property>
  <property fmtid="{D5CDD505-2E9C-101B-9397-08002B2CF9AE}" pid="3" name="KSOProductBuildVer">
    <vt:lpwstr>2052-12.1.0.18608</vt:lpwstr>
  </property>
</Properties>
</file>